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23250" windowHeight="12165"/>
  </bookViews>
  <sheets>
    <sheet name="Лист4" sheetId="1" r:id="rId1"/>
  </sheets>
  <calcPr calcId="144525"/>
</workbook>
</file>

<file path=xl/calcChain.xml><?xml version="1.0" encoding="utf-8"?>
<calcChain xmlns="http://schemas.openxmlformats.org/spreadsheetml/2006/main">
  <c r="F31" i="1" l="1"/>
  <c r="I31" i="1"/>
  <c r="H31" i="1"/>
  <c r="G31" i="1"/>
  <c r="E31" i="1"/>
  <c r="J6" i="1" l="1"/>
  <c r="K6" i="1"/>
  <c r="L6" i="1"/>
  <c r="M6" i="1"/>
  <c r="J7" i="1"/>
  <c r="K7" i="1"/>
  <c r="L7" i="1"/>
  <c r="M7" i="1"/>
  <c r="J8" i="1"/>
  <c r="K8" i="1"/>
  <c r="L8" i="1"/>
  <c r="M8" i="1"/>
  <c r="J9" i="1"/>
  <c r="K9" i="1"/>
  <c r="L9" i="1"/>
  <c r="M9" i="1"/>
  <c r="J10" i="1"/>
  <c r="K10" i="1"/>
  <c r="L10" i="1"/>
  <c r="M10" i="1"/>
  <c r="J11" i="1"/>
  <c r="K11" i="1"/>
  <c r="L11" i="1"/>
  <c r="M11" i="1"/>
  <c r="J12" i="1"/>
  <c r="K12" i="1"/>
  <c r="L12" i="1"/>
  <c r="M12" i="1"/>
  <c r="J13" i="1"/>
  <c r="K13" i="1"/>
  <c r="L13" i="1"/>
  <c r="M13" i="1"/>
  <c r="J14" i="1"/>
  <c r="K14" i="1"/>
  <c r="L14" i="1"/>
  <c r="M14" i="1"/>
  <c r="J15" i="1"/>
  <c r="K15" i="1"/>
  <c r="L15" i="1"/>
  <c r="M15" i="1"/>
  <c r="J16" i="1"/>
  <c r="K16" i="1"/>
  <c r="L16" i="1"/>
  <c r="M16" i="1"/>
  <c r="J17" i="1"/>
  <c r="K17" i="1"/>
  <c r="L17" i="1"/>
  <c r="M17" i="1"/>
  <c r="J18" i="1"/>
  <c r="K18" i="1"/>
  <c r="L18" i="1"/>
  <c r="M18" i="1"/>
  <c r="J19" i="1"/>
  <c r="K19" i="1"/>
  <c r="L19" i="1"/>
  <c r="M19" i="1"/>
  <c r="J20" i="1"/>
  <c r="K20" i="1"/>
  <c r="L20" i="1"/>
  <c r="M20" i="1"/>
  <c r="J21" i="1"/>
  <c r="K21" i="1"/>
  <c r="L21" i="1"/>
  <c r="M21" i="1"/>
  <c r="J22" i="1"/>
  <c r="K22" i="1"/>
  <c r="L22" i="1"/>
  <c r="M22" i="1"/>
  <c r="J23" i="1"/>
  <c r="K23" i="1"/>
  <c r="L23" i="1"/>
  <c r="M23" i="1"/>
  <c r="J24" i="1"/>
  <c r="K24" i="1"/>
  <c r="L24" i="1"/>
  <c r="M24" i="1"/>
  <c r="J25" i="1"/>
  <c r="K25" i="1"/>
  <c r="L25" i="1"/>
  <c r="M25" i="1"/>
  <c r="J26" i="1"/>
  <c r="J27" i="1"/>
  <c r="K27" i="1"/>
  <c r="L27" i="1"/>
  <c r="M27" i="1"/>
  <c r="J28" i="1"/>
  <c r="K28" i="1"/>
  <c r="L28" i="1"/>
  <c r="M28" i="1"/>
  <c r="J29" i="1"/>
  <c r="K29" i="1"/>
  <c r="L29" i="1"/>
  <c r="M29" i="1"/>
  <c r="J30" i="1"/>
  <c r="K30" i="1"/>
  <c r="L30" i="1"/>
  <c r="M30" i="1"/>
  <c r="J31" i="1"/>
  <c r="K31" i="1"/>
  <c r="L31" i="1"/>
  <c r="M31" i="1"/>
  <c r="M5" i="1"/>
  <c r="L5" i="1"/>
  <c r="K5" i="1"/>
  <c r="J5" i="1"/>
</calcChain>
</file>

<file path=xl/sharedStrings.xml><?xml version="1.0" encoding="utf-8"?>
<sst xmlns="http://schemas.openxmlformats.org/spreadsheetml/2006/main" count="70" uniqueCount="68">
  <si>
    <t>№ п/п</t>
  </si>
  <si>
    <t>Развитие промышленности Краснодарского края и повышение ее конкурентоспособности</t>
  </si>
  <si>
    <t>Управление государственными финансами Краснодарского края</t>
  </si>
  <si>
    <t>Медиасреда Кубани</t>
  </si>
  <si>
    <t>Развитие сети автомобильных дорог Краснодарского края</t>
  </si>
  <si>
    <t>Развитие топливно-энергетического комплекса</t>
  </si>
  <si>
    <t>Развитие сельского хозяйства и регулирование рынков сельскохозяйственной продукции, сырья и продовольствия</t>
  </si>
  <si>
    <t>Информационное общество Кубани</t>
  </si>
  <si>
    <t>Противодействие незаконному обороту наркотиков</t>
  </si>
  <si>
    <t>Развитие физической культуры и спорта</t>
  </si>
  <si>
    <t>Обеспечение безопасности населения</t>
  </si>
  <si>
    <t>Социальная поддержка граждан</t>
  </si>
  <si>
    <t>Обеспечение участия Краснодарского края в подготовке и проведении Кубка конфедераций в 2017 году и чемпионата мира по футболу в 2018 году в Российской Федерации</t>
  </si>
  <si>
    <t>(тыс. рублей)</t>
  </si>
  <si>
    <t>2022 год</t>
  </si>
  <si>
    <t>Код классификации расходов бюджета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</si>
  <si>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</si>
  <si>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</si>
  <si>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</si>
  <si>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</si>
  <si>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</si>
  <si>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</si>
  <si>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</si>
  <si>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</si>
  <si>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</si>
  <si>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</si>
  <si>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13</t>
  </si>
  <si>
    <t>17</t>
  </si>
  <si>
    <t>18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</si>
  <si>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</si>
  <si>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</si>
  <si>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</si>
  <si>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</si>
  <si>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</si>
  <si>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</si>
  <si>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</si>
  <si>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</si>
  <si>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</si>
  <si>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2019 год   (факт)</t>
  </si>
  <si>
    <t>2020 год  
 (на 1.10.2020)</t>
  </si>
  <si>
    <t>2021год</t>
  </si>
  <si>
    <t>2023 год</t>
  </si>
  <si>
    <t>2021г./2019г.,%</t>
  </si>
  <si>
    <t>2021г./2020г.,%</t>
  </si>
  <si>
    <t>2022г./2021г., %</t>
  </si>
  <si>
    <t>2023г./2022г.,%</t>
  </si>
  <si>
    <t xml:space="preserve">Развитие образования </t>
  </si>
  <si>
    <t>Муниципальная политика и развитие гражданского общества</t>
  </si>
  <si>
    <t>Дети Тбилисского района</t>
  </si>
  <si>
    <t>Социально-экономическое и территориальное развитие</t>
  </si>
  <si>
    <t>Обеспечение жильем молодых семей</t>
  </si>
  <si>
    <t>Поддержка малого и среднего предпринимательства в Тбилисском районе</t>
  </si>
  <si>
    <t>Формирование и продвижение экономического и инвестиционно- привлекательного образа Тбилисского района за его пределами</t>
  </si>
  <si>
    <t>Молодежь Тбилисского района</t>
  </si>
  <si>
    <t>Развитие культуры Тбилисского района</t>
  </si>
  <si>
    <t>Энергосбережение и повышение энергетической эффективности</t>
  </si>
  <si>
    <t>Развитие пассажирского транспорта в Тбилисском районе</t>
  </si>
  <si>
    <t>Информационное обслуживание деятельности органов местного самоуправления</t>
  </si>
  <si>
    <t xml:space="preserve">Управление муниципальным имуществом </t>
  </si>
  <si>
    <t>ВСЕГО</t>
  </si>
  <si>
    <t>07</t>
  </si>
  <si>
    <t>15</t>
  </si>
  <si>
    <t>19</t>
  </si>
  <si>
    <t>Заместитель главы муниципального образования Тбилисский район,</t>
  </si>
  <si>
    <t>начальник финансового управления</t>
  </si>
  <si>
    <t>Н.А. Кривошеева</t>
  </si>
  <si>
    <t>Сведения о расходах бюджета муниципального образования Тбилисский район по муниципальным программам на 2019 - 2023 годы</t>
  </si>
  <si>
    <t xml:space="preserve">Наименование муниципальной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</si>
</sst>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4" fontId="0" fillId="0" borderId="0" xfId="0" applyNumberFormat="1"/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3" xfId="0" applyFont="1" applyBorder="1" applyAlignment="1">
      <alignment vertical="center" wrapText="1"/>
    </xf>
    <xf numFmtId="49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4" applyNumberFormat="1" applyFont="1" applyFill="1" applyBorder="1" applyAlignment="1" applyProtection="1">
      <alignment horizontal="center" wrapText="1"/>
      <protection hidden="1"/>
    </xf>
    <xf numFmtId="164" fontId="5" fillId="0" borderId="1" xfId="2" applyNumberFormat="1" applyFont="1" applyFill="1" applyBorder="1" applyAlignment="1" applyProtection="1">
      <alignment horizontal="center" wrapText="1"/>
      <protection hidden="1"/>
    </xf>
    <xf numFmtId="0" fontId="7" fillId="0" borderId="3" xfId="0" applyFont="1" applyBorder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>
      <alignment vertical="center" wrapText="1"/>
    </xf>
    <xf numFmtId="164" fontId="5" fillId="0" borderId="1" xfId="2" applyNumberFormat="1" applyFont="1" applyFill="1" applyBorder="1" applyAlignment="1" applyProtection="1">
      <alignment wrapText="1"/>
      <protection hidden="1"/>
    </xf>
    <xf numFmtId="0" fontId="8" fillId="0" borderId="0" xfId="0" applyFont="1"/>
    <xf numFmtId="164" fontId="8" fillId="0" borderId="0" xfId="0" applyNumberFormat="1" applyFont="1"/>
    <xf numFmtId="164" fontId="5" fillId="0" borderId="0" xfId="4" applyNumberFormat="1" applyFont="1" applyFill="1" applyBorder="1" applyAlignment="1" applyProtection="1">
      <alignment horizontal="center" wrapText="1"/>
      <protection hidden="1"/>
    </xf>
    <xf numFmtId="0" fontId="9" fillId="0" borderId="0" xfId="0" applyFont="1"/>
    <xf numFmtId="0" fontId="11" fillId="0" borderId="0" xfId="0" applyFont="1"/>
    <xf numFmtId="0" fontId="10" fillId="0" borderId="0" xfId="1" applyFont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28" xfId="2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tabSelected="1" topLeftCell="A13" zoomScale="80" zoomScaleNormal="80" workbookViewId="0">
      <selection activeCell="C5" sqref="C5"/>
    </sheetView>
  </sheetViews>
  <sheetFormatPr defaultRowHeight="15" x14ac:dyDescent="0.25"/>
  <cols>
    <col min="1" max="1" width="2.42578125" customWidth="1"/>
    <col min="2" max="2" width="8" customWidth="1"/>
    <col min="3" max="3" width="76.85546875" customWidth="1"/>
    <col min="4" max="4" width="13.85546875" customWidth="1"/>
    <col min="5" max="5" width="17.140625" customWidth="1"/>
    <col min="6" max="6" width="15.140625" customWidth="1"/>
    <col min="7" max="7" width="16.28515625" customWidth="1"/>
    <col min="8" max="8" width="16.140625" customWidth="1"/>
    <col min="9" max="9" width="15.85546875" customWidth="1"/>
    <col min="10" max="10" width="15.7109375" customWidth="1"/>
    <col min="11" max="11" width="14.5703125" customWidth="1"/>
    <col min="12" max="13" width="15.28515625" customWidth="1"/>
  </cols>
  <sheetData>
    <row r="1" spans="2:13" ht="38.25" customHeight="1" x14ac:dyDescent="0.35">
      <c r="B1" s="23" t="s">
        <v>66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2:13" x14ac:dyDescent="0.25">
      <c r="B2" s="1"/>
      <c r="C2" s="1"/>
      <c r="D2" s="1"/>
      <c r="E2" s="1"/>
      <c r="F2" s="1"/>
      <c r="G2" s="2"/>
    </row>
    <row r="3" spans="2:13" ht="15" customHeight="1" x14ac:dyDescent="0.3">
      <c r="B3" s="24" t="s">
        <v>13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3" ht="101.25" x14ac:dyDescent="0.25">
      <c r="B4" s="4" t="s">
        <v>0</v>
      </c>
      <c r="C4" s="5" t="s">
        <v>67</v>
      </c>
      <c r="D4" s="5" t="s">
        <v>15</v>
      </c>
      <c r="E4" s="5" t="s">
        <v>38</v>
      </c>
      <c r="F4" s="5" t="s">
        <v>39</v>
      </c>
      <c r="G4" s="6" t="s">
        <v>40</v>
      </c>
      <c r="H4" s="6" t="s">
        <v>14</v>
      </c>
      <c r="I4" s="6" t="s">
        <v>41</v>
      </c>
      <c r="J4" s="5" t="s">
        <v>42</v>
      </c>
      <c r="K4" s="5" t="s">
        <v>43</v>
      </c>
      <c r="L4" s="5" t="s">
        <v>44</v>
      </c>
      <c r="M4" s="5" t="s">
        <v>45</v>
      </c>
    </row>
    <row r="5" spans="2:13" ht="21" thickBot="1" x14ac:dyDescent="0.35">
      <c r="B5" s="7">
        <v>1</v>
      </c>
      <c r="C5" s="8" t="s">
        <v>46</v>
      </c>
      <c r="D5" s="9" t="s">
        <v>16</v>
      </c>
      <c r="E5" s="10">
        <v>641139.6</v>
      </c>
      <c r="F5" s="11">
        <v>611826.19999999995</v>
      </c>
      <c r="G5" s="12">
        <v>620991.9</v>
      </c>
      <c r="H5" s="12">
        <v>613433.9</v>
      </c>
      <c r="I5" s="12">
        <v>579373.4</v>
      </c>
      <c r="J5" s="11">
        <f>G5/E5*100</f>
        <v>96.8575174579764</v>
      </c>
      <c r="K5" s="11">
        <f>G5/F5*100</f>
        <v>101.49808883633949</v>
      </c>
      <c r="L5" s="11">
        <f>H5/G5*100</f>
        <v>98.782914881820517</v>
      </c>
      <c r="M5" s="11">
        <f>I5/H5*100</f>
        <v>94.447568026481747</v>
      </c>
    </row>
    <row r="6" spans="2:13" ht="41.25" thickBot="1" x14ac:dyDescent="0.35">
      <c r="B6" s="7">
        <v>2</v>
      </c>
      <c r="C6" s="8" t="s">
        <v>47</v>
      </c>
      <c r="D6" s="9" t="s">
        <v>17</v>
      </c>
      <c r="E6" s="10">
        <v>4216.2</v>
      </c>
      <c r="F6" s="11">
        <v>7274.2</v>
      </c>
      <c r="G6" s="12">
        <v>4766.3999999999996</v>
      </c>
      <c r="H6" s="12">
        <v>2947.1</v>
      </c>
      <c r="I6" s="12">
        <v>2947.1</v>
      </c>
      <c r="J6" s="11">
        <f t="shared" ref="J6:J31" si="0">G6/E6*100</f>
        <v>113.04966557563682</v>
      </c>
      <c r="K6" s="11">
        <f t="shared" ref="K6:K31" si="1">G6/F6*100</f>
        <v>65.524731241923504</v>
      </c>
      <c r="L6" s="11">
        <f t="shared" ref="L6:L31" si="2">H6/G6*100</f>
        <v>61.830731789191006</v>
      </c>
      <c r="M6" s="11">
        <f t="shared" ref="M6:M31" si="3">I6/H6*100</f>
        <v>100</v>
      </c>
    </row>
    <row r="7" spans="2:13" ht="21" thickBot="1" x14ac:dyDescent="0.35">
      <c r="B7" s="7">
        <v>3</v>
      </c>
      <c r="C7" s="8" t="s">
        <v>48</v>
      </c>
      <c r="D7" s="9" t="s">
        <v>18</v>
      </c>
      <c r="E7" s="10">
        <v>1931.2</v>
      </c>
      <c r="F7" s="11">
        <v>369.2</v>
      </c>
      <c r="G7" s="12">
        <v>2818.9</v>
      </c>
      <c r="H7" s="12">
        <v>2818.9</v>
      </c>
      <c r="I7" s="12">
        <v>2818.9</v>
      </c>
      <c r="J7" s="11">
        <f t="shared" si="0"/>
        <v>145.96623860811931</v>
      </c>
      <c r="K7" s="11">
        <f t="shared" si="1"/>
        <v>763.51570964247026</v>
      </c>
      <c r="L7" s="11">
        <f t="shared" si="2"/>
        <v>100</v>
      </c>
      <c r="M7" s="11">
        <f t="shared" si="3"/>
        <v>100</v>
      </c>
    </row>
    <row r="8" spans="2:13" ht="21" thickBot="1" x14ac:dyDescent="0.35">
      <c r="B8" s="7">
        <v>4</v>
      </c>
      <c r="C8" s="8" t="s">
        <v>49</v>
      </c>
      <c r="D8" s="9" t="s">
        <v>19</v>
      </c>
      <c r="E8" s="10">
        <v>73134.5</v>
      </c>
      <c r="F8" s="11">
        <v>32317.9</v>
      </c>
      <c r="G8" s="12">
        <v>80708.7</v>
      </c>
      <c r="H8" s="12">
        <v>10164.799999999999</v>
      </c>
      <c r="I8" s="12">
        <v>1500</v>
      </c>
      <c r="J8" s="11">
        <f t="shared" si="0"/>
        <v>110.35653487752018</v>
      </c>
      <c r="K8" s="11">
        <f t="shared" si="1"/>
        <v>249.7337388877371</v>
      </c>
      <c r="L8" s="11">
        <f t="shared" si="2"/>
        <v>12.594429101199747</v>
      </c>
      <c r="M8" s="11">
        <f t="shared" si="3"/>
        <v>14.756807807335118</v>
      </c>
    </row>
    <row r="9" spans="2:13" ht="21" thickBot="1" x14ac:dyDescent="0.35">
      <c r="B9" s="7">
        <v>5</v>
      </c>
      <c r="C9" s="8" t="s">
        <v>50</v>
      </c>
      <c r="D9" s="9" t="s">
        <v>20</v>
      </c>
      <c r="E9" s="10">
        <v>7509.3</v>
      </c>
      <c r="F9" s="11">
        <v>6215.4</v>
      </c>
      <c r="G9" s="12">
        <v>7548.8</v>
      </c>
      <c r="H9" s="12">
        <v>7295.2</v>
      </c>
      <c r="I9" s="12">
        <v>8002.1</v>
      </c>
      <c r="J9" s="11">
        <f t="shared" si="0"/>
        <v>100.52601440879975</v>
      </c>
      <c r="K9" s="11">
        <f t="shared" si="1"/>
        <v>121.45316471988932</v>
      </c>
      <c r="L9" s="11">
        <f t="shared" si="2"/>
        <v>96.640525646460361</v>
      </c>
      <c r="M9" s="11">
        <f t="shared" si="3"/>
        <v>109.68993310670029</v>
      </c>
    </row>
    <row r="10" spans="2:13" ht="60" customHeight="1" thickBot="1" x14ac:dyDescent="0.35">
      <c r="B10" s="7">
        <v>6</v>
      </c>
      <c r="C10" s="8" t="s">
        <v>51</v>
      </c>
      <c r="D10" s="9" t="s">
        <v>21</v>
      </c>
      <c r="E10" s="13">
        <v>1692.6</v>
      </c>
      <c r="F10" s="11">
        <v>2324</v>
      </c>
      <c r="G10" s="12">
        <v>1816</v>
      </c>
      <c r="H10" s="12">
        <v>1816</v>
      </c>
      <c r="I10" s="12">
        <v>1816</v>
      </c>
      <c r="J10" s="11">
        <f t="shared" si="0"/>
        <v>107.29055890346213</v>
      </c>
      <c r="K10" s="11">
        <f t="shared" si="1"/>
        <v>78.141135972461271</v>
      </c>
      <c r="L10" s="11">
        <f t="shared" si="2"/>
        <v>100</v>
      </c>
      <c r="M10" s="11">
        <f t="shared" si="3"/>
        <v>100</v>
      </c>
    </row>
    <row r="11" spans="2:13" ht="61.5" thickBot="1" x14ac:dyDescent="0.35">
      <c r="B11" s="7">
        <v>7</v>
      </c>
      <c r="C11" s="8" t="s">
        <v>52</v>
      </c>
      <c r="D11" s="9" t="s">
        <v>60</v>
      </c>
      <c r="E11" s="13">
        <v>918.9</v>
      </c>
      <c r="F11" s="11">
        <v>487.3</v>
      </c>
      <c r="G11" s="12">
        <v>100</v>
      </c>
      <c r="H11" s="12">
        <v>100</v>
      </c>
      <c r="I11" s="12">
        <v>100</v>
      </c>
      <c r="J11" s="11">
        <f t="shared" si="0"/>
        <v>10.882576994232235</v>
      </c>
      <c r="K11" s="11">
        <f t="shared" si="1"/>
        <v>20.521239482864765</v>
      </c>
      <c r="L11" s="11">
        <f t="shared" si="2"/>
        <v>100</v>
      </c>
      <c r="M11" s="11">
        <f t="shared" si="3"/>
        <v>100</v>
      </c>
    </row>
    <row r="12" spans="2:13" ht="21" thickBot="1" x14ac:dyDescent="0.35">
      <c r="B12" s="7">
        <v>8</v>
      </c>
      <c r="C12" s="8" t="s">
        <v>53</v>
      </c>
      <c r="D12" s="9" t="s">
        <v>22</v>
      </c>
      <c r="E12" s="13">
        <v>6288.9</v>
      </c>
      <c r="F12" s="11">
        <v>6178.1</v>
      </c>
      <c r="G12" s="12">
        <v>6398.4</v>
      </c>
      <c r="H12" s="12">
        <v>6398.4</v>
      </c>
      <c r="I12" s="12">
        <v>6398.4</v>
      </c>
      <c r="J12" s="11">
        <f t="shared" si="0"/>
        <v>101.7411630014788</v>
      </c>
      <c r="K12" s="11">
        <f t="shared" si="1"/>
        <v>103.56582120716725</v>
      </c>
      <c r="L12" s="11">
        <f t="shared" si="2"/>
        <v>100</v>
      </c>
      <c r="M12" s="11">
        <f t="shared" si="3"/>
        <v>100</v>
      </c>
    </row>
    <row r="13" spans="2:13" ht="21" thickBot="1" x14ac:dyDescent="0.35">
      <c r="B13" s="7">
        <v>9</v>
      </c>
      <c r="C13" s="8" t="s">
        <v>9</v>
      </c>
      <c r="D13" s="9" t="s">
        <v>23</v>
      </c>
      <c r="E13" s="13">
        <v>40382.1</v>
      </c>
      <c r="F13" s="11">
        <v>29890.7</v>
      </c>
      <c r="G13" s="12">
        <v>74341.3</v>
      </c>
      <c r="H13" s="12">
        <v>30971.8</v>
      </c>
      <c r="I13" s="12">
        <v>31012.799999999999</v>
      </c>
      <c r="J13" s="11">
        <f t="shared" si="0"/>
        <v>184.09468551660265</v>
      </c>
      <c r="K13" s="11">
        <f t="shared" si="1"/>
        <v>248.71046847347168</v>
      </c>
      <c r="L13" s="11">
        <f t="shared" si="2"/>
        <v>41.661633573800835</v>
      </c>
      <c r="M13" s="11">
        <f t="shared" si="3"/>
        <v>100.13237848623587</v>
      </c>
    </row>
    <row r="14" spans="2:13" ht="21" thickBot="1" x14ac:dyDescent="0.35">
      <c r="B14" s="7">
        <v>10</v>
      </c>
      <c r="C14" s="8" t="s">
        <v>10</v>
      </c>
      <c r="D14" s="9" t="s">
        <v>24</v>
      </c>
      <c r="E14" s="13">
        <v>16360.2</v>
      </c>
      <c r="F14" s="11">
        <v>30222.1</v>
      </c>
      <c r="G14" s="12">
        <v>39076.199999999997</v>
      </c>
      <c r="H14" s="12">
        <v>37297.1</v>
      </c>
      <c r="I14" s="12">
        <v>43433.2</v>
      </c>
      <c r="J14" s="11">
        <f t="shared" si="0"/>
        <v>238.84915832324785</v>
      </c>
      <c r="K14" s="11">
        <f t="shared" si="1"/>
        <v>129.29677289136094</v>
      </c>
      <c r="L14" s="11">
        <f t="shared" si="2"/>
        <v>95.447100792809948</v>
      </c>
      <c r="M14" s="11">
        <f t="shared" si="3"/>
        <v>116.45194934726828</v>
      </c>
    </row>
    <row r="15" spans="2:13" ht="21" thickBot="1" x14ac:dyDescent="0.35">
      <c r="B15" s="7">
        <v>11</v>
      </c>
      <c r="C15" s="8" t="s">
        <v>54</v>
      </c>
      <c r="D15" s="9" t="s">
        <v>25</v>
      </c>
      <c r="E15" s="13">
        <v>66042.8</v>
      </c>
      <c r="F15" s="11">
        <v>80372.899999999994</v>
      </c>
      <c r="G15" s="12">
        <v>55259.9</v>
      </c>
      <c r="H15" s="12">
        <v>57646.9</v>
      </c>
      <c r="I15" s="12">
        <v>57652.1</v>
      </c>
      <c r="J15" s="11">
        <f t="shared" si="0"/>
        <v>83.67286062977341</v>
      </c>
      <c r="K15" s="11">
        <f t="shared" si="1"/>
        <v>68.754393582911661</v>
      </c>
      <c r="L15" s="11">
        <f t="shared" si="2"/>
        <v>104.31958798332968</v>
      </c>
      <c r="M15" s="11">
        <f t="shared" si="3"/>
        <v>100.00902043301548</v>
      </c>
    </row>
    <row r="16" spans="2:13" ht="41.25" thickBot="1" x14ac:dyDescent="0.35">
      <c r="B16" s="7">
        <v>12</v>
      </c>
      <c r="C16" s="8" t="s">
        <v>55</v>
      </c>
      <c r="D16" s="9" t="s">
        <v>26</v>
      </c>
      <c r="E16" s="13">
        <v>9600</v>
      </c>
      <c r="F16" s="11">
        <v>12210.7</v>
      </c>
      <c r="G16" s="12">
        <v>26076.9</v>
      </c>
      <c r="H16" s="12">
        <v>6009.6</v>
      </c>
      <c r="I16" s="12">
        <v>6009.6</v>
      </c>
      <c r="J16" s="11">
        <f t="shared" si="0"/>
        <v>271.63437499999998</v>
      </c>
      <c r="K16" s="11">
        <f t="shared" si="1"/>
        <v>213.55778129017992</v>
      </c>
      <c r="L16" s="11">
        <f t="shared" si="2"/>
        <v>23.045684111224876</v>
      </c>
      <c r="M16" s="11">
        <f t="shared" si="3"/>
        <v>100</v>
      </c>
    </row>
    <row r="17" spans="2:13" ht="54.75" customHeight="1" thickBot="1" x14ac:dyDescent="0.35">
      <c r="B17" s="7">
        <v>13</v>
      </c>
      <c r="C17" s="14" t="s">
        <v>56</v>
      </c>
      <c r="D17" s="9" t="s">
        <v>61</v>
      </c>
      <c r="E17" s="13">
        <v>14015.1</v>
      </c>
      <c r="F17" s="11">
        <v>8536.1</v>
      </c>
      <c r="G17" s="12">
        <v>6747.2</v>
      </c>
      <c r="H17" s="12">
        <v>8536.1</v>
      </c>
      <c r="I17" s="12">
        <v>8536.1</v>
      </c>
      <c r="J17" s="11">
        <f t="shared" si="0"/>
        <v>48.142360739488119</v>
      </c>
      <c r="K17" s="11">
        <f t="shared" si="1"/>
        <v>79.043122737549936</v>
      </c>
      <c r="L17" s="11">
        <f t="shared" si="2"/>
        <v>126.51322029879061</v>
      </c>
      <c r="M17" s="11">
        <f t="shared" si="3"/>
        <v>100</v>
      </c>
    </row>
    <row r="18" spans="2:13" ht="21" thickBot="1" x14ac:dyDescent="0.35">
      <c r="B18" s="7">
        <v>14</v>
      </c>
      <c r="C18" s="8" t="s">
        <v>11</v>
      </c>
      <c r="D18" s="9" t="s">
        <v>27</v>
      </c>
      <c r="E18" s="13">
        <v>77218.7</v>
      </c>
      <c r="F18" s="11">
        <v>82414.399999999994</v>
      </c>
      <c r="G18" s="12">
        <v>80930.100000000006</v>
      </c>
      <c r="H18" s="12">
        <v>84405.8</v>
      </c>
      <c r="I18" s="12">
        <v>85513.2</v>
      </c>
      <c r="J18" s="11">
        <f t="shared" si="0"/>
        <v>104.80634872122945</v>
      </c>
      <c r="K18" s="11">
        <f t="shared" si="1"/>
        <v>98.198979789939628</v>
      </c>
      <c r="L18" s="11">
        <f t="shared" si="2"/>
        <v>104.29469381602148</v>
      </c>
      <c r="M18" s="11">
        <f t="shared" si="3"/>
        <v>101.31199514725292</v>
      </c>
    </row>
    <row r="19" spans="2:13" ht="77.25" customHeight="1" thickBot="1" x14ac:dyDescent="0.35">
      <c r="B19" s="7">
        <v>15</v>
      </c>
      <c r="C19" s="14" t="s">
        <v>57</v>
      </c>
      <c r="D19" s="9" t="s">
        <v>28</v>
      </c>
      <c r="E19" s="13">
        <v>2720.4</v>
      </c>
      <c r="F19" s="11">
        <v>2935.6</v>
      </c>
      <c r="G19" s="12">
        <v>2235.6</v>
      </c>
      <c r="H19" s="12">
        <v>85.6</v>
      </c>
      <c r="I19" s="12">
        <v>85.6</v>
      </c>
      <c r="J19" s="11">
        <f t="shared" si="0"/>
        <v>82.179091310101455</v>
      </c>
      <c r="K19" s="11">
        <f t="shared" si="1"/>
        <v>76.154789480855698</v>
      </c>
      <c r="L19" s="11">
        <f t="shared" si="2"/>
        <v>3.8289497226695293</v>
      </c>
      <c r="M19" s="11">
        <f t="shared" si="3"/>
        <v>100</v>
      </c>
    </row>
    <row r="20" spans="2:13" ht="85.5" customHeight="1" thickBot="1" x14ac:dyDescent="0.35">
      <c r="B20" s="7">
        <v>16</v>
      </c>
      <c r="C20" s="8" t="s">
        <v>6</v>
      </c>
      <c r="D20" s="9" t="s">
        <v>62</v>
      </c>
      <c r="E20" s="13">
        <v>20779.8</v>
      </c>
      <c r="F20" s="11">
        <v>22372.7</v>
      </c>
      <c r="G20" s="12">
        <v>14171.2</v>
      </c>
      <c r="H20" s="12">
        <v>14171.2</v>
      </c>
      <c r="I20" s="12">
        <v>14171.2</v>
      </c>
      <c r="J20" s="11">
        <f t="shared" si="0"/>
        <v>68.196999008652639</v>
      </c>
      <c r="K20" s="11">
        <f t="shared" si="1"/>
        <v>63.341483146870971</v>
      </c>
      <c r="L20" s="11">
        <f t="shared" si="2"/>
        <v>100</v>
      </c>
      <c r="M20" s="11">
        <f t="shared" si="3"/>
        <v>100</v>
      </c>
    </row>
    <row r="21" spans="2:13" ht="21" thickBot="1" x14ac:dyDescent="0.35">
      <c r="B21" s="7">
        <v>17</v>
      </c>
      <c r="C21" s="8" t="s">
        <v>58</v>
      </c>
      <c r="D21" s="9" t="s">
        <v>29</v>
      </c>
      <c r="E21" s="13">
        <v>5619.1</v>
      </c>
      <c r="F21" s="11">
        <v>5847.6</v>
      </c>
      <c r="G21" s="12">
        <v>5567.6</v>
      </c>
      <c r="H21" s="12">
        <v>5567.6</v>
      </c>
      <c r="I21" s="12">
        <v>5567.6</v>
      </c>
      <c r="J21" s="11">
        <f t="shared" si="0"/>
        <v>99.083483120072614</v>
      </c>
      <c r="K21" s="11">
        <f t="shared" si="1"/>
        <v>95.211710787331555</v>
      </c>
      <c r="L21" s="11">
        <f t="shared" si="2"/>
        <v>100</v>
      </c>
      <c r="M21" s="11">
        <f t="shared" si="3"/>
        <v>100</v>
      </c>
    </row>
    <row r="22" spans="2:13" ht="40.5" hidden="1" x14ac:dyDescent="0.3">
      <c r="B22" s="7">
        <v>18</v>
      </c>
      <c r="C22" s="15" t="s">
        <v>8</v>
      </c>
      <c r="D22" s="9" t="s">
        <v>29</v>
      </c>
      <c r="E22" s="13"/>
      <c r="F22" s="11"/>
      <c r="G22" s="12"/>
      <c r="H22" s="12"/>
      <c r="I22" s="12"/>
      <c r="J22" s="11" t="e">
        <f t="shared" si="0"/>
        <v>#DIV/0!</v>
      </c>
      <c r="K22" s="11" t="e">
        <f t="shared" si="1"/>
        <v>#DIV/0!</v>
      </c>
      <c r="L22" s="11" t="e">
        <f t="shared" si="2"/>
        <v>#DIV/0!</v>
      </c>
      <c r="M22" s="11" t="e">
        <f t="shared" si="3"/>
        <v>#DIV/0!</v>
      </c>
    </row>
    <row r="23" spans="2:13" ht="20.25" hidden="1" x14ac:dyDescent="0.3">
      <c r="B23" s="7">
        <v>19</v>
      </c>
      <c r="C23" s="15" t="s">
        <v>7</v>
      </c>
      <c r="D23" s="9" t="s">
        <v>30</v>
      </c>
      <c r="E23" s="13"/>
      <c r="F23" s="11"/>
      <c r="G23" s="12"/>
      <c r="H23" s="12"/>
      <c r="I23" s="12"/>
      <c r="J23" s="11" t="e">
        <f t="shared" si="0"/>
        <v>#DIV/0!</v>
      </c>
      <c r="K23" s="11" t="e">
        <f t="shared" si="1"/>
        <v>#DIV/0!</v>
      </c>
      <c r="L23" s="11" t="e">
        <f t="shared" si="2"/>
        <v>#DIV/0!</v>
      </c>
      <c r="M23" s="11" t="e">
        <f t="shared" si="3"/>
        <v>#DIV/0!</v>
      </c>
    </row>
    <row r="24" spans="2:13" ht="111.75" hidden="1" customHeight="1" x14ac:dyDescent="0.3">
      <c r="B24" s="7">
        <v>20</v>
      </c>
      <c r="C24" s="15" t="s">
        <v>6</v>
      </c>
      <c r="D24" s="9" t="s">
        <v>31</v>
      </c>
      <c r="E24" s="13"/>
      <c r="F24" s="11"/>
      <c r="G24" s="12"/>
      <c r="H24" s="12"/>
      <c r="I24" s="12"/>
      <c r="J24" s="11" t="e">
        <f t="shared" si="0"/>
        <v>#DIV/0!</v>
      </c>
      <c r="K24" s="11" t="e">
        <f t="shared" si="1"/>
        <v>#DIV/0!</v>
      </c>
      <c r="L24" s="11" t="e">
        <f t="shared" si="2"/>
        <v>#DIV/0!</v>
      </c>
      <c r="M24" s="11" t="e">
        <f t="shared" si="3"/>
        <v>#DIV/0!</v>
      </c>
    </row>
    <row r="25" spans="2:13" ht="41.25" hidden="1" customHeight="1" x14ac:dyDescent="0.3">
      <c r="B25" s="7">
        <v>21</v>
      </c>
      <c r="C25" s="15" t="s">
        <v>5</v>
      </c>
      <c r="D25" s="9" t="s">
        <v>32</v>
      </c>
      <c r="E25" s="13"/>
      <c r="F25" s="11"/>
      <c r="G25" s="12"/>
      <c r="H25" s="12"/>
      <c r="I25" s="12"/>
      <c r="J25" s="11" t="e">
        <f t="shared" si="0"/>
        <v>#DIV/0!</v>
      </c>
      <c r="K25" s="11" t="e">
        <f t="shared" si="1"/>
        <v>#DIV/0!</v>
      </c>
      <c r="L25" s="11" t="e">
        <f t="shared" si="2"/>
        <v>#DIV/0!</v>
      </c>
      <c r="M25" s="11" t="e">
        <f t="shared" si="3"/>
        <v>#DIV/0!</v>
      </c>
    </row>
    <row r="26" spans="2:13" ht="132" hidden="1" customHeight="1" x14ac:dyDescent="0.3">
      <c r="B26" s="7">
        <v>22</v>
      </c>
      <c r="C26" s="15" t="s">
        <v>12</v>
      </c>
      <c r="D26" s="9" t="s">
        <v>33</v>
      </c>
      <c r="E26" s="13"/>
      <c r="F26" s="11"/>
      <c r="G26" s="12"/>
      <c r="H26" s="12"/>
      <c r="I26" s="12"/>
      <c r="J26" s="11" t="e">
        <f t="shared" si="0"/>
        <v>#DIV/0!</v>
      </c>
      <c r="K26" s="11">
        <v>0</v>
      </c>
      <c r="L26" s="11">
        <v>0</v>
      </c>
      <c r="M26" s="11">
        <v>0</v>
      </c>
    </row>
    <row r="27" spans="2:13" ht="75" hidden="1" customHeight="1" x14ac:dyDescent="0.3">
      <c r="B27" s="7">
        <v>23</v>
      </c>
      <c r="C27" s="15" t="s">
        <v>1</v>
      </c>
      <c r="D27" s="9" t="s">
        <v>34</v>
      </c>
      <c r="E27" s="13"/>
      <c r="F27" s="11"/>
      <c r="G27" s="12"/>
      <c r="H27" s="12"/>
      <c r="I27" s="12"/>
      <c r="J27" s="11" t="e">
        <f t="shared" si="0"/>
        <v>#DIV/0!</v>
      </c>
      <c r="K27" s="11" t="e">
        <f t="shared" si="1"/>
        <v>#DIV/0!</v>
      </c>
      <c r="L27" s="11" t="e">
        <f t="shared" si="2"/>
        <v>#DIV/0!</v>
      </c>
      <c r="M27" s="11" t="e">
        <f t="shared" si="3"/>
        <v>#DIV/0!</v>
      </c>
    </row>
    <row r="28" spans="2:13" ht="54.75" hidden="1" customHeight="1" x14ac:dyDescent="0.3">
      <c r="B28" s="7">
        <v>24</v>
      </c>
      <c r="C28" s="15" t="s">
        <v>2</v>
      </c>
      <c r="D28" s="9" t="s">
        <v>35</v>
      </c>
      <c r="E28" s="13"/>
      <c r="F28" s="11"/>
      <c r="G28" s="12"/>
      <c r="H28" s="12"/>
      <c r="I28" s="12"/>
      <c r="J28" s="11" t="e">
        <f t="shared" si="0"/>
        <v>#DIV/0!</v>
      </c>
      <c r="K28" s="11" t="e">
        <f t="shared" si="1"/>
        <v>#DIV/0!</v>
      </c>
      <c r="L28" s="11" t="e">
        <f t="shared" si="2"/>
        <v>#DIV/0!</v>
      </c>
      <c r="M28" s="11" t="e">
        <f t="shared" si="3"/>
        <v>#DIV/0!</v>
      </c>
    </row>
    <row r="29" spans="2:13" ht="20.25" hidden="1" x14ac:dyDescent="0.3">
      <c r="B29" s="7">
        <v>25</v>
      </c>
      <c r="C29" s="15" t="s">
        <v>3</v>
      </c>
      <c r="D29" s="9" t="s">
        <v>36</v>
      </c>
      <c r="E29" s="13"/>
      <c r="F29" s="11"/>
      <c r="G29" s="12"/>
      <c r="H29" s="12"/>
      <c r="I29" s="12"/>
      <c r="J29" s="11" t="e">
        <f t="shared" si="0"/>
        <v>#DIV/0!</v>
      </c>
      <c r="K29" s="11" t="e">
        <f t="shared" si="1"/>
        <v>#DIV/0!</v>
      </c>
      <c r="L29" s="11" t="e">
        <f t="shared" si="2"/>
        <v>#DIV/0!</v>
      </c>
      <c r="M29" s="11" t="e">
        <f t="shared" si="3"/>
        <v>#DIV/0!</v>
      </c>
    </row>
    <row r="30" spans="2:13" ht="55.5" hidden="1" customHeight="1" x14ac:dyDescent="0.3">
      <c r="B30" s="7">
        <v>26</v>
      </c>
      <c r="C30" s="15" t="s">
        <v>4</v>
      </c>
      <c r="D30" s="9" t="s">
        <v>37</v>
      </c>
      <c r="E30" s="13"/>
      <c r="F30" s="11"/>
      <c r="G30" s="12"/>
      <c r="H30" s="12"/>
      <c r="I30" s="12"/>
      <c r="J30" s="11" t="e">
        <f t="shared" si="0"/>
        <v>#DIV/0!</v>
      </c>
      <c r="K30" s="11" t="e">
        <f t="shared" si="1"/>
        <v>#DIV/0!</v>
      </c>
      <c r="L30" s="11" t="e">
        <f t="shared" si="2"/>
        <v>#DIV/0!</v>
      </c>
      <c r="M30" s="11" t="e">
        <f t="shared" si="3"/>
        <v>#DIV/0!</v>
      </c>
    </row>
    <row r="31" spans="2:13" ht="41.25" customHeight="1" thickBot="1" x14ac:dyDescent="0.35">
      <c r="B31" s="7"/>
      <c r="C31" s="16" t="s">
        <v>59</v>
      </c>
      <c r="D31" s="9"/>
      <c r="E31" s="13">
        <f>SUM(E5:E21)</f>
        <v>989569.39999999991</v>
      </c>
      <c r="F31" s="17">
        <f>SUM(F5:F21)</f>
        <v>941795.09999999974</v>
      </c>
      <c r="G31" s="17">
        <f t="shared" ref="G31:I31" si="4">SUM(G5:G21)</f>
        <v>1029555.1</v>
      </c>
      <c r="H31" s="17">
        <f t="shared" si="4"/>
        <v>889666</v>
      </c>
      <c r="I31" s="17">
        <f t="shared" si="4"/>
        <v>854937.29999999981</v>
      </c>
      <c r="J31" s="11">
        <f t="shared" si="0"/>
        <v>104.04071710382314</v>
      </c>
      <c r="K31" s="11">
        <f t="shared" si="1"/>
        <v>109.31837509029303</v>
      </c>
      <c r="L31" s="11">
        <f t="shared" si="2"/>
        <v>86.412665043376506</v>
      </c>
      <c r="M31" s="11">
        <f t="shared" si="3"/>
        <v>96.096433942625637</v>
      </c>
    </row>
    <row r="32" spans="2:13" ht="21" x14ac:dyDescent="0.35">
      <c r="B32" s="18"/>
      <c r="C32" s="18"/>
      <c r="D32" s="18"/>
      <c r="E32" s="19"/>
      <c r="F32" s="18"/>
      <c r="G32" s="20"/>
      <c r="H32" s="20"/>
      <c r="I32" s="20"/>
      <c r="J32" s="18"/>
      <c r="K32" s="18"/>
      <c r="L32" s="18"/>
      <c r="M32" s="18"/>
    </row>
    <row r="34" spans="3:13" x14ac:dyDescent="0.25">
      <c r="G34" s="3"/>
    </row>
    <row r="36" spans="3:13" ht="30.75" x14ac:dyDescent="0.45">
      <c r="C36" s="22" t="s">
        <v>63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3:13" ht="30.75" x14ac:dyDescent="0.45">
      <c r="C37" s="22" t="s">
        <v>64</v>
      </c>
      <c r="D37" s="22"/>
      <c r="E37" s="22"/>
      <c r="F37" s="22"/>
      <c r="G37" s="22"/>
      <c r="H37" s="22"/>
      <c r="I37" s="22"/>
      <c r="J37" s="22"/>
      <c r="K37" s="22"/>
      <c r="L37" s="22" t="s">
        <v>65</v>
      </c>
      <c r="M37" s="22"/>
    </row>
    <row r="38" spans="3:13" ht="26.25" x14ac:dyDescent="0.4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</sheetData>
  <mergeCells count="2">
    <mergeCell ref="B1:M1"/>
    <mergeCell ref="B3:M3"/>
  </mergeCells>
  <pageMargins left="0.78740157480314965" right="0.78740157480314965" top="1.1811023622047245" bottom="0.39370078740157483" header="0.31496062992125984" footer="0.31496062992125984"/>
  <pageSetup paperSize="9" scale="47" orientation="landscape" r:id="rId1"/>
  <headerFooter differentFirst="1">
    <oddHeader>&amp;C&amp;"Times New Roman,обычный"&amp;12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</dc:creator>
  <cp:lastModifiedBy>Vetshtein</cp:lastModifiedBy>
  <cp:lastPrinted>2020-11-13T08:48:33Z</cp:lastPrinted>
  <dcterms:created xsi:type="dcterms:W3CDTF">2016-10-26T14:09:11Z</dcterms:created>
  <dcterms:modified xsi:type="dcterms:W3CDTF">2020-11-13T08:49:07Z</dcterms:modified>
</cp:coreProperties>
</file>